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F812F8C3-A843-4F9E-BE34-3A4C0F384071}" xr6:coauthVersionLast="47" xr6:coauthVersionMax="47" xr10:uidLastSave="{00000000-0000-0000-0000-000000000000}"/>
  <bookViews>
    <workbookView xWindow="-120" yWindow="-120" windowWidth="29040" windowHeight="15720" tabRatio="255" activeTab="3" xr2:uid="{00000000-000D-0000-FFFF-FFFF00000000}"/>
  </bookViews>
  <sheets>
    <sheet name="TIPO B" sheetId="11" r:id="rId1"/>
    <sheet name="TIPO C" sheetId="4" r:id="rId2"/>
    <sheet name="TIPO D" sheetId="10" r:id="rId3"/>
    <sheet name="TIPO E" sheetId="12" r:id="rId4"/>
  </sheets>
  <definedNames>
    <definedName name="_xlnm._FilterDatabase" localSheetId="0" hidden="1">'TIPO B'!$A$2:$C$2</definedName>
    <definedName name="_xlnm._FilterDatabase" localSheetId="1" hidden="1">'TIPO C'!$A$2:$C$2</definedName>
    <definedName name="_xlnm.Print_Area" localSheetId="0">'TIPO B'!$A$2:$D$3</definedName>
    <definedName name="_xlnm.Print_Area" localSheetId="1">'TIPO C'!$A$2:$D$17</definedName>
    <definedName name="_xlnm.Print_Area" localSheetId="2">'TIPO D'!$A$1:$F$16</definedName>
    <definedName name="_xlnm.Print_Area" localSheetId="3">'TIPO E'!$A$1:$D$16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2" l="1"/>
  <c r="D12" i="12"/>
  <c r="D20" i="12"/>
  <c r="D23" i="12" s="1"/>
  <c r="F19" i="10"/>
  <c r="D19" i="10"/>
  <c r="E7" i="10"/>
  <c r="D8" i="4"/>
  <c r="D20" i="4" s="1"/>
  <c r="E6" i="10"/>
  <c r="E19" i="10" l="1"/>
  <c r="D4" i="11"/>
  <c r="D22" i="10" l="1"/>
</calcChain>
</file>

<file path=xl/sharedStrings.xml><?xml version="1.0" encoding="utf-8"?>
<sst xmlns="http://schemas.openxmlformats.org/spreadsheetml/2006/main" count="211" uniqueCount="71">
  <si>
    <t>Nº LOTEAMENTO</t>
  </si>
  <si>
    <t>NOME COMUM</t>
  </si>
  <si>
    <t>3/88</t>
  </si>
  <si>
    <t>20/82</t>
  </si>
  <si>
    <t>4/89</t>
  </si>
  <si>
    <t>13/91</t>
  </si>
  <si>
    <t>59/95</t>
  </si>
  <si>
    <t>13/82</t>
  </si>
  <si>
    <t>PARCEIROS - URB CAMARINHOS - MEIA LEGUA - INCLUI TODOS OS ESPAÇOS VERDES (ZONA DO EJR + PARQUE DE MERENDAS + ESPAÇOS ENTRE PREDIOS)</t>
  </si>
  <si>
    <t>11/97</t>
  </si>
  <si>
    <t>10/91</t>
  </si>
  <si>
    <t>23/90</t>
  </si>
  <si>
    <t>10/98</t>
  </si>
  <si>
    <t>PARCEIROS - EM FRENTE AO CASAL CUSTODIO -  (POR TRAS DE S CLARA)</t>
  </si>
  <si>
    <t>AZOIA - EDIFICIO ESTRELA</t>
  </si>
  <si>
    <t xml:space="preserve">PARCEIROS - URB CARRASQUEIRA </t>
  </si>
  <si>
    <t>TIPOLOGIA</t>
  </si>
  <si>
    <t>C</t>
  </si>
  <si>
    <t xml:space="preserve">PARCEIROS - URB PINHAL DO BISPO - VALDEMIRA </t>
  </si>
  <si>
    <t>AZOIA - URB CRUZ DE S TOMÉ</t>
  </si>
  <si>
    <t>PARCEIROS - RUA DE S MARIA - TRAVESSA DE S MARIA</t>
  </si>
  <si>
    <t>TOTAL</t>
  </si>
  <si>
    <t xml:space="preserve">PARCEIROS - CASAL CUSTODIO - URB DO CHOUPAL - TRAVESSA DO CHOUPAL - (POR TRAS DE S CLARA) </t>
  </si>
  <si>
    <t>D</t>
  </si>
  <si>
    <t xml:space="preserve">PARCEIROS - ZONA ENVOLVENTE AO RESTAURANTE ADEGA DO PISAO </t>
  </si>
  <si>
    <t>ZONA VERDE (m2)</t>
  </si>
  <si>
    <t>m2</t>
  </si>
  <si>
    <t>EQUIPAMENTOS (m2)</t>
  </si>
  <si>
    <t>PASSEIOS (m2)</t>
  </si>
  <si>
    <t>PRAÇAS (m2)</t>
  </si>
  <si>
    <t>SUB-TOTAL</t>
  </si>
  <si>
    <t xml:space="preserve">PARCEIROS - ZONA ENVOLVENTE PRÉDIOS PERTO RESTAURANTE ADEGA DO PISAO </t>
  </si>
  <si>
    <t>NOTA- diz respeito ao somatório das áreas dos espaços de equipamentos, passeios e praças que existem nas tipologias B e C.</t>
  </si>
  <si>
    <t>39.736352, -8.829851</t>
  </si>
  <si>
    <t>39.739240, -8.837812</t>
  </si>
  <si>
    <t>39.735519, -8.833585</t>
  </si>
  <si>
    <t>39.735115, -8.827566</t>
  </si>
  <si>
    <t>39.734432, -8.831195</t>
  </si>
  <si>
    <t>39.739134, -8.835697</t>
  </si>
  <si>
    <t>39.720750, -8.846048</t>
  </si>
  <si>
    <t>39.726178, -8.849399</t>
  </si>
  <si>
    <t>39.725675, -8.844973</t>
  </si>
  <si>
    <t>39.714309, -8.832351</t>
  </si>
  <si>
    <t>39.714346, -8.833522</t>
  </si>
  <si>
    <t>COORDENADAS</t>
  </si>
  <si>
    <t>PARCEIROS - PARQUE VERDE</t>
  </si>
  <si>
    <t>B</t>
  </si>
  <si>
    <t>39.74007, -8.82052</t>
  </si>
  <si>
    <t>05/00</t>
  </si>
  <si>
    <t>AZOIA - RUA CRUZ DE SÃO TOMÉ</t>
  </si>
  <si>
    <t>39,71354, -8,83255</t>
  </si>
  <si>
    <t>11/81</t>
  </si>
  <si>
    <t>12/04</t>
  </si>
  <si>
    <t>PARCEIROS - URB CARRASQUEIRA (início)</t>
  </si>
  <si>
    <t>E</t>
  </si>
  <si>
    <t>OUTROS(m2)</t>
  </si>
  <si>
    <t>PARCEIROS - URB PINHAL DO BISPO - VALDEMIRA  (inclui a berma da rua do Pinhal do Bispo)</t>
  </si>
  <si>
    <t>PARCEIROS - URB CARRASQUEIRA I</t>
  </si>
  <si>
    <t>PARCEIROS - URB CARRASQUEIRA II(início)</t>
  </si>
  <si>
    <t>39.733984, -8.830094</t>
  </si>
  <si>
    <t xml:space="preserve">PARCEIROS - URB QUINTA DA MATA I- RUA QUINTA DR. PEREIRA - (CORTE MEIA LEGUA) </t>
  </si>
  <si>
    <t xml:space="preserve">PARCEIROS - URB QUINTA DA MATA II- RUA QUINTA DR. PEREIRA - (CORTE MEIA LEGUA) </t>
  </si>
  <si>
    <t xml:space="preserve">39.735262, -8.826206
</t>
  </si>
  <si>
    <t>CML</t>
  </si>
  <si>
    <t>PARCEIROS - Qta Pisão (Direita)</t>
  </si>
  <si>
    <t>PARCEIROS - Quinta Pisão (Direita)</t>
  </si>
  <si>
    <t>NOTA- diz respeito ao somatório das áreas dos espaços de equipamentos, prados de sequeiro, bosquetes e outros com realização de manutenção apenas 4 vezes por ano.</t>
  </si>
  <si>
    <t>ANEXO A - LOTE 3 -ESPAÇOS DE TIPOLOGIA - C</t>
  </si>
  <si>
    <t>ANEXO A - LOTE 3 - ESPAÇOS DE TIPOLOGIA - B</t>
  </si>
  <si>
    <t>ANEXO A - LOTE 3 - ESPAÇOS DE TIPOLOGIA - D</t>
  </si>
  <si>
    <t>ANEXO A - LOTE 3 - ESPAÇOS DE TIPOLOGIA -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</si>
</sst>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color theme="1"/>
      <name val="Roboto"/>
    </font>
    <font>
      <sz val="8"/>
      <name val="Calibri"/>
      <family val="2"/>
      <scheme val="minor"/>
    </font>
    <font>
      <b/>
      <sz val="9"/>
      <color theme="1"/>
      <name val="Roboto"/>
    </font>
    <font>
      <sz val="9"/>
      <color theme="1"/>
      <name val="Roboto"/>
    </font>
    <font>
      <sz val="9"/>
      <name val="Roboto"/>
    </font>
    <font>
      <b/>
      <sz val="9"/>
      <name val="Roboto"/>
    </font>
    <font>
      <sz val="9"/>
      <color rgb="FFFF0000"/>
      <name val="Roboto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/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4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0" xfId="0" applyNumberFormat="1" applyFont="1"/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4" fillId="0" borderId="3" xfId="0" applyNumberFormat="1" applyFont="1" applyBorder="1"/>
    <xf numFmtId="4" fontId="5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justify" vertical="justify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49C59-7ED4-4875-B5A1-9194F55282E9}">
  <dimension ref="A1:F7"/>
  <sheetViews>
    <sheetView showGridLines="0" zoomScaleNormal="100" workbookViewId="0">
      <pane ySplit="2" topLeftCell="A3" activePane="bottomLeft" state="frozen"/>
      <selection pane="bottomLeft" activeCell="C19" sqref="C19"/>
    </sheetView>
  </sheetViews>
  <sheetFormatPr defaultColWidth="9.140625" defaultRowHeight="11.25" x14ac:dyDescent="0.2"/>
  <cols>
    <col min="1" max="1" width="17.5703125" style="1" customWidth="1"/>
    <col min="2" max="2" width="57.140625" style="1" customWidth="1"/>
    <col min="3" max="3" width="15.85546875" style="1" customWidth="1"/>
    <col min="4" max="4" width="11.7109375" style="6" customWidth="1"/>
    <col min="5" max="6" width="9.140625" style="1"/>
    <col min="7" max="7" width="12.5703125" style="1" bestFit="1" customWidth="1"/>
    <col min="8" max="8" width="15.7109375" style="1" customWidth="1"/>
    <col min="9" max="9" width="11.42578125" style="1" bestFit="1" customWidth="1"/>
    <col min="10" max="10" width="12.5703125" style="1" bestFit="1" customWidth="1"/>
    <col min="11" max="11" width="9.140625" style="1"/>
    <col min="12" max="12" width="12.5703125" style="1" bestFit="1" customWidth="1"/>
    <col min="13" max="16384" width="9.140625" style="1"/>
  </cols>
  <sheetData>
    <row r="1" spans="1:6" ht="35.25" customHeight="1" x14ac:dyDescent="0.2">
      <c r="A1" s="43" t="s">
        <v>68</v>
      </c>
      <c r="B1" s="44"/>
      <c r="C1" s="44"/>
      <c r="D1" s="44"/>
      <c r="E1" s="44"/>
      <c r="F1" s="45"/>
    </row>
    <row r="2" spans="1:6" ht="24" x14ac:dyDescent="0.2">
      <c r="A2" s="8" t="s">
        <v>0</v>
      </c>
      <c r="B2" s="8" t="s">
        <v>1</v>
      </c>
      <c r="C2" s="21" t="s">
        <v>16</v>
      </c>
      <c r="D2" s="9" t="s">
        <v>25</v>
      </c>
      <c r="E2" s="39" t="s">
        <v>44</v>
      </c>
      <c r="F2" s="40"/>
    </row>
    <row r="3" spans="1:6" ht="30" customHeight="1" x14ac:dyDescent="0.2">
      <c r="A3" s="10" t="s">
        <v>63</v>
      </c>
      <c r="B3" s="11" t="s">
        <v>45</v>
      </c>
      <c r="C3" s="22" t="s">
        <v>46</v>
      </c>
      <c r="D3" s="24">
        <v>11778.78</v>
      </c>
      <c r="E3" s="41" t="s">
        <v>47</v>
      </c>
      <c r="F3" s="42"/>
    </row>
    <row r="4" spans="1:6" ht="12" x14ac:dyDescent="0.2">
      <c r="A4" s="17"/>
      <c r="B4" s="18"/>
      <c r="C4" s="36" t="s">
        <v>21</v>
      </c>
      <c r="D4" s="33">
        <f>SUM(D3:D3)</f>
        <v>11778.78</v>
      </c>
      <c r="E4" s="15"/>
      <c r="F4" s="15"/>
    </row>
    <row r="5" spans="1:6" ht="12" x14ac:dyDescent="0.2">
      <c r="A5" s="17"/>
      <c r="B5" s="15"/>
      <c r="C5" s="15"/>
      <c r="D5" s="16"/>
      <c r="E5" s="15"/>
      <c r="F5" s="15"/>
    </row>
    <row r="6" spans="1:6" x14ac:dyDescent="0.2">
      <c r="A6" s="2"/>
      <c r="B6" s="3"/>
      <c r="C6" s="4"/>
    </row>
    <row r="7" spans="1:6" x14ac:dyDescent="0.2">
      <c r="A7" s="2"/>
      <c r="B7" s="3"/>
      <c r="C7" s="4"/>
    </row>
  </sheetData>
  <mergeCells count="3">
    <mergeCell ref="E2:F2"/>
    <mergeCell ref="E3:F3"/>
    <mergeCell ref="A1:F1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Header>&amp;L&amp;"-,Negrito"&amp;UCMLEIRIA&amp;C&amp;"-,Negrito"&amp;UESPAÇOS VERDES &amp;R&amp;"-,Negrito"&amp;UTIPOLOGIA C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3"/>
  <sheetViews>
    <sheetView showGridLines="0" zoomScaleNormal="100" workbookViewId="0">
      <pane ySplit="2" topLeftCell="A10" activePane="bottomLeft" state="frozen"/>
      <selection pane="bottomLeft" activeCell="F20" sqref="A1:F20"/>
    </sheetView>
  </sheetViews>
  <sheetFormatPr defaultColWidth="9.140625" defaultRowHeight="11.25" x14ac:dyDescent="0.2"/>
  <cols>
    <col min="1" max="1" width="17.5703125" style="1" customWidth="1"/>
    <col min="2" max="2" width="59.42578125" style="1" customWidth="1"/>
    <col min="3" max="3" width="14.140625" style="1" customWidth="1"/>
    <col min="4" max="4" width="14" style="6" customWidth="1"/>
    <col min="5" max="16384" width="9.140625" style="1"/>
  </cols>
  <sheetData>
    <row r="1" spans="1:6" ht="35.25" customHeight="1" x14ac:dyDescent="0.2">
      <c r="A1" s="43" t="s">
        <v>67</v>
      </c>
      <c r="B1" s="44"/>
      <c r="C1" s="44"/>
      <c r="D1" s="44"/>
      <c r="E1" s="44"/>
      <c r="F1" s="45"/>
    </row>
    <row r="2" spans="1:6" ht="24" x14ac:dyDescent="0.2">
      <c r="A2" s="8" t="s">
        <v>0</v>
      </c>
      <c r="B2" s="8" t="s">
        <v>1</v>
      </c>
      <c r="C2" s="21" t="s">
        <v>16</v>
      </c>
      <c r="D2" s="9" t="s">
        <v>25</v>
      </c>
      <c r="E2" s="39" t="s">
        <v>44</v>
      </c>
      <c r="F2" s="40"/>
    </row>
    <row r="3" spans="1:6" ht="24" customHeight="1" x14ac:dyDescent="0.2">
      <c r="A3" s="10" t="s">
        <v>63</v>
      </c>
      <c r="B3" s="11" t="s">
        <v>45</v>
      </c>
      <c r="C3" s="22" t="s">
        <v>17</v>
      </c>
      <c r="D3" s="12">
        <v>52623.65</v>
      </c>
      <c r="E3" s="41" t="s">
        <v>47</v>
      </c>
      <c r="F3" s="42"/>
    </row>
    <row r="4" spans="1:6" ht="34.5" customHeight="1" x14ac:dyDescent="0.2">
      <c r="A4" s="10" t="s">
        <v>51</v>
      </c>
      <c r="B4" s="11" t="s">
        <v>65</v>
      </c>
      <c r="C4" s="22" t="s">
        <v>17</v>
      </c>
      <c r="D4" s="12">
        <v>513</v>
      </c>
      <c r="E4" s="41" t="s">
        <v>62</v>
      </c>
      <c r="F4" s="42"/>
    </row>
    <row r="5" spans="1:6" ht="31.5" customHeight="1" x14ac:dyDescent="0.2">
      <c r="A5" s="10" t="s">
        <v>9</v>
      </c>
      <c r="B5" s="11" t="s">
        <v>24</v>
      </c>
      <c r="C5" s="22" t="s">
        <v>17</v>
      </c>
      <c r="D5" s="12">
        <v>400</v>
      </c>
      <c r="E5" s="41" t="s">
        <v>36</v>
      </c>
      <c r="F5" s="42"/>
    </row>
    <row r="6" spans="1:6" ht="31.5" customHeight="1" x14ac:dyDescent="0.2">
      <c r="A6" s="10" t="s">
        <v>3</v>
      </c>
      <c r="B6" s="11" t="s">
        <v>15</v>
      </c>
      <c r="C6" s="23" t="s">
        <v>17</v>
      </c>
      <c r="D6" s="13">
        <v>4139</v>
      </c>
      <c r="E6" s="41" t="s">
        <v>33</v>
      </c>
      <c r="F6" s="42"/>
    </row>
    <row r="7" spans="1:6" ht="30.75" customHeight="1" x14ac:dyDescent="0.2">
      <c r="A7" s="10" t="s">
        <v>52</v>
      </c>
      <c r="B7" s="11" t="s">
        <v>53</v>
      </c>
      <c r="C7" s="23" t="s">
        <v>17</v>
      </c>
      <c r="D7" s="12">
        <v>320</v>
      </c>
      <c r="E7" s="41" t="s">
        <v>59</v>
      </c>
      <c r="F7" s="42"/>
    </row>
    <row r="8" spans="1:6" ht="31.5" customHeight="1" x14ac:dyDescent="0.2">
      <c r="A8" s="10" t="s">
        <v>6</v>
      </c>
      <c r="B8" s="11" t="s">
        <v>18</v>
      </c>
      <c r="C8" s="23" t="s">
        <v>17</v>
      </c>
      <c r="D8" s="13">
        <f>2975.2+127</f>
        <v>3102.2</v>
      </c>
      <c r="E8" s="41" t="s">
        <v>37</v>
      </c>
      <c r="F8" s="42"/>
    </row>
    <row r="9" spans="1:6" ht="29.25" customHeight="1" x14ac:dyDescent="0.2">
      <c r="A9" s="10" t="s">
        <v>10</v>
      </c>
      <c r="B9" s="11" t="s">
        <v>20</v>
      </c>
      <c r="C9" s="22" t="s">
        <v>17</v>
      </c>
      <c r="D9" s="13">
        <v>1112</v>
      </c>
      <c r="E9" s="41" t="s">
        <v>35</v>
      </c>
      <c r="F9" s="42"/>
    </row>
    <row r="10" spans="1:6" ht="38.25" customHeight="1" x14ac:dyDescent="0.2">
      <c r="A10" s="10" t="s">
        <v>12</v>
      </c>
      <c r="B10" s="11" t="s">
        <v>13</v>
      </c>
      <c r="C10" s="22" t="s">
        <v>17</v>
      </c>
      <c r="D10" s="12">
        <v>852</v>
      </c>
      <c r="E10" s="41" t="s">
        <v>34</v>
      </c>
      <c r="F10" s="42"/>
    </row>
    <row r="11" spans="1:6" ht="36.75" customHeight="1" x14ac:dyDescent="0.2">
      <c r="A11" s="10" t="s">
        <v>11</v>
      </c>
      <c r="B11" s="11" t="s">
        <v>22</v>
      </c>
      <c r="C11" s="22" t="s">
        <v>17</v>
      </c>
      <c r="D11" s="12">
        <v>0</v>
      </c>
      <c r="E11" s="41" t="s">
        <v>38</v>
      </c>
      <c r="F11" s="42"/>
    </row>
    <row r="12" spans="1:6" ht="38.25" customHeight="1" x14ac:dyDescent="0.2">
      <c r="A12" s="10" t="s">
        <v>4</v>
      </c>
      <c r="B12" s="11" t="s">
        <v>60</v>
      </c>
      <c r="C12" s="22" t="s">
        <v>17</v>
      </c>
      <c r="D12" s="12">
        <v>102</v>
      </c>
      <c r="E12" s="41" t="s">
        <v>40</v>
      </c>
      <c r="F12" s="42"/>
    </row>
    <row r="13" spans="1:6" ht="36" customHeight="1" x14ac:dyDescent="0.2">
      <c r="A13" s="10" t="s">
        <v>5</v>
      </c>
      <c r="B13" s="11" t="s">
        <v>61</v>
      </c>
      <c r="C13" s="22" t="s">
        <v>17</v>
      </c>
      <c r="D13" s="12">
        <v>236</v>
      </c>
      <c r="E13" s="41" t="s">
        <v>41</v>
      </c>
      <c r="F13" s="42"/>
    </row>
    <row r="14" spans="1:6" ht="51.75" customHeight="1" x14ac:dyDescent="0.2">
      <c r="A14" s="10" t="s">
        <v>7</v>
      </c>
      <c r="B14" s="11" t="s">
        <v>8</v>
      </c>
      <c r="C14" s="22" t="s">
        <v>17</v>
      </c>
      <c r="D14" s="12">
        <v>8556</v>
      </c>
      <c r="E14" s="41" t="s">
        <v>39</v>
      </c>
      <c r="F14" s="42"/>
    </row>
    <row r="15" spans="1:6" s="5" customFormat="1" ht="15.95" customHeight="1" x14ac:dyDescent="0.25">
      <c r="A15" s="10" t="s">
        <v>2</v>
      </c>
      <c r="B15" s="11" t="s">
        <v>19</v>
      </c>
      <c r="C15" s="22" t="s">
        <v>17</v>
      </c>
      <c r="D15" s="12">
        <v>3892.3</v>
      </c>
      <c r="E15" s="41" t="s">
        <v>43</v>
      </c>
      <c r="F15" s="42"/>
    </row>
    <row r="16" spans="1:6" ht="24" customHeight="1" x14ac:dyDescent="0.2">
      <c r="A16" s="14" t="s">
        <v>14</v>
      </c>
      <c r="B16" s="11" t="s">
        <v>14</v>
      </c>
      <c r="C16" s="22" t="s">
        <v>17</v>
      </c>
      <c r="D16" s="12">
        <v>0</v>
      </c>
      <c r="E16" s="41" t="s">
        <v>42</v>
      </c>
      <c r="F16" s="42"/>
    </row>
    <row r="17" spans="1:6" ht="24" customHeight="1" x14ac:dyDescent="0.2">
      <c r="A17" s="10" t="s">
        <v>48</v>
      </c>
      <c r="B17" s="11" t="s">
        <v>49</v>
      </c>
      <c r="C17" s="20" t="s">
        <v>17</v>
      </c>
      <c r="D17" s="12">
        <v>55</v>
      </c>
      <c r="E17" s="41" t="s">
        <v>50</v>
      </c>
      <c r="F17" s="42"/>
    </row>
    <row r="18" spans="1:6" ht="12" x14ac:dyDescent="0.2">
      <c r="A18" s="15"/>
      <c r="B18" s="15"/>
      <c r="C18" s="15"/>
      <c r="D18" s="16"/>
      <c r="E18" s="15"/>
      <c r="F18" s="15"/>
    </row>
    <row r="19" spans="1:6" ht="12" x14ac:dyDescent="0.2">
      <c r="A19" s="15"/>
      <c r="B19" s="15"/>
      <c r="C19" s="15"/>
      <c r="D19" s="16"/>
      <c r="E19" s="15"/>
      <c r="F19" s="15"/>
    </row>
    <row r="20" spans="1:6" ht="12" x14ac:dyDescent="0.2">
      <c r="A20" s="17"/>
      <c r="B20" s="18"/>
      <c r="C20" s="36" t="s">
        <v>21</v>
      </c>
      <c r="D20" s="33">
        <f>SUM(D3:D17)</f>
        <v>75903.150000000009</v>
      </c>
      <c r="E20" s="15"/>
      <c r="F20" s="15"/>
    </row>
    <row r="21" spans="1:6" x14ac:dyDescent="0.2">
      <c r="A21" s="2"/>
    </row>
    <row r="22" spans="1:6" x14ac:dyDescent="0.2">
      <c r="A22" s="2"/>
      <c r="B22" s="3"/>
      <c r="C22" s="4"/>
    </row>
    <row r="23" spans="1:6" x14ac:dyDescent="0.2">
      <c r="A23" s="2"/>
      <c r="B23" s="3"/>
      <c r="C23" s="4"/>
    </row>
  </sheetData>
  <sortState xmlns:xlrd2="http://schemas.microsoft.com/office/spreadsheetml/2017/richdata2" ref="A8:F18">
    <sortCondition ref="A8"/>
  </sortState>
  <mergeCells count="17">
    <mergeCell ref="E7:F7"/>
    <mergeCell ref="E4:F4"/>
    <mergeCell ref="A1:F1"/>
    <mergeCell ref="E17:F17"/>
    <mergeCell ref="E16:F16"/>
    <mergeCell ref="E2:F2"/>
    <mergeCell ref="E3:F3"/>
    <mergeCell ref="E15:F15"/>
    <mergeCell ref="E6:F6"/>
    <mergeCell ref="E9:F9"/>
    <mergeCell ref="E10:F10"/>
    <mergeCell ref="E5:F5"/>
    <mergeCell ref="E14:F14"/>
    <mergeCell ref="E13:F13"/>
    <mergeCell ref="E11:F11"/>
    <mergeCell ref="E12:F12"/>
    <mergeCell ref="E8:F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Header>&amp;L&amp;"-,Negrito"&amp;UCMLEIRIA&amp;C&amp;"-,Negrito"&amp;UESPAÇOS VERDES &amp;R&amp;"-,Negrito"&amp;UTIPOLOGIA C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42"/>
  <sheetViews>
    <sheetView showGridLines="0" topLeftCell="A7" workbookViewId="0">
      <selection activeCell="E25" sqref="E25"/>
    </sheetView>
  </sheetViews>
  <sheetFormatPr defaultColWidth="9.140625" defaultRowHeight="11.25" x14ac:dyDescent="0.2"/>
  <cols>
    <col min="1" max="1" width="14.7109375" style="1" customWidth="1"/>
    <col min="2" max="2" width="43.5703125" style="1" customWidth="1"/>
    <col min="3" max="3" width="11" style="1" customWidth="1"/>
    <col min="4" max="4" width="14.28515625" style="7" customWidth="1"/>
    <col min="5" max="5" width="9.85546875" style="7" customWidth="1"/>
    <col min="6" max="6" width="7.85546875" style="7" customWidth="1"/>
    <col min="7" max="8" width="9.140625" style="1"/>
    <col min="9" max="10" width="12.42578125" style="1" customWidth="1"/>
    <col min="11" max="11" width="12" style="1" customWidth="1"/>
    <col min="12" max="12" width="12.5703125" style="1" bestFit="1" customWidth="1"/>
    <col min="13" max="14" width="10" style="1" bestFit="1" customWidth="1"/>
    <col min="15" max="16384" width="9.140625" style="1"/>
  </cols>
  <sheetData>
    <row r="1" spans="1:8" ht="35.25" customHeight="1" x14ac:dyDescent="0.2">
      <c r="A1" s="46" t="s">
        <v>69</v>
      </c>
      <c r="B1" s="47"/>
      <c r="C1" s="47"/>
      <c r="D1" s="47"/>
      <c r="E1" s="47"/>
      <c r="F1" s="47"/>
      <c r="G1" s="47"/>
      <c r="H1" s="47"/>
    </row>
    <row r="2" spans="1:8" ht="39.75" customHeight="1" x14ac:dyDescent="0.2">
      <c r="A2" s="8" t="s">
        <v>0</v>
      </c>
      <c r="B2" s="8" t="s">
        <v>1</v>
      </c>
      <c r="C2" s="21" t="s">
        <v>16</v>
      </c>
      <c r="D2" s="9" t="s">
        <v>27</v>
      </c>
      <c r="E2" s="9" t="s">
        <v>28</v>
      </c>
      <c r="F2" s="9" t="s">
        <v>29</v>
      </c>
      <c r="G2" s="39" t="s">
        <v>44</v>
      </c>
      <c r="H2" s="40"/>
    </row>
    <row r="3" spans="1:8" ht="32.25" customHeight="1" x14ac:dyDescent="0.2">
      <c r="A3" s="10" t="s">
        <v>51</v>
      </c>
      <c r="B3" s="11" t="s">
        <v>64</v>
      </c>
      <c r="C3" s="22" t="s">
        <v>23</v>
      </c>
      <c r="D3" s="24"/>
      <c r="E3" s="24">
        <v>420</v>
      </c>
      <c r="F3" s="24"/>
      <c r="G3" s="41" t="s">
        <v>62</v>
      </c>
      <c r="H3" s="42"/>
    </row>
    <row r="4" spans="1:8" ht="36" customHeight="1" x14ac:dyDescent="0.2">
      <c r="A4" s="10" t="s">
        <v>9</v>
      </c>
      <c r="B4" s="11" t="s">
        <v>31</v>
      </c>
      <c r="C4" s="22" t="s">
        <v>23</v>
      </c>
      <c r="D4" s="24"/>
      <c r="E4" s="24">
        <v>250</v>
      </c>
      <c r="F4" s="24"/>
      <c r="G4" s="41" t="s">
        <v>36</v>
      </c>
      <c r="H4" s="42"/>
    </row>
    <row r="5" spans="1:8" ht="31.5" customHeight="1" x14ac:dyDescent="0.2">
      <c r="A5" s="10" t="s">
        <v>3</v>
      </c>
      <c r="B5" s="11" t="s">
        <v>57</v>
      </c>
      <c r="C5" s="23" t="s">
        <v>23</v>
      </c>
      <c r="D5" s="24"/>
      <c r="E5" s="12">
        <v>1500</v>
      </c>
      <c r="F5" s="24"/>
      <c r="G5" s="41" t="s">
        <v>33</v>
      </c>
      <c r="H5" s="42"/>
    </row>
    <row r="6" spans="1:8" ht="35.25" customHeight="1" x14ac:dyDescent="0.2">
      <c r="A6" s="10" t="s">
        <v>52</v>
      </c>
      <c r="B6" s="11" t="s">
        <v>58</v>
      </c>
      <c r="C6" s="23" t="s">
        <v>23</v>
      </c>
      <c r="D6" s="24"/>
      <c r="E6" s="12">
        <f>107*1.5+515</f>
        <v>675.5</v>
      </c>
      <c r="F6" s="24"/>
      <c r="G6" s="41" t="s">
        <v>59</v>
      </c>
      <c r="H6" s="42"/>
    </row>
    <row r="7" spans="1:8" ht="36" customHeight="1" x14ac:dyDescent="0.2">
      <c r="A7" s="10" t="s">
        <v>6</v>
      </c>
      <c r="B7" s="11" t="s">
        <v>56</v>
      </c>
      <c r="C7" s="22" t="s">
        <v>23</v>
      </c>
      <c r="D7" s="24"/>
      <c r="E7" s="24">
        <f>300*0.8+1329</f>
        <v>1569</v>
      </c>
      <c r="F7" s="24"/>
      <c r="G7" s="41" t="s">
        <v>37</v>
      </c>
      <c r="H7" s="42"/>
    </row>
    <row r="8" spans="1:8" ht="25.5" customHeight="1" x14ac:dyDescent="0.2">
      <c r="A8" s="10" t="s">
        <v>10</v>
      </c>
      <c r="B8" s="11" t="s">
        <v>20</v>
      </c>
      <c r="C8" s="22" t="s">
        <v>23</v>
      </c>
      <c r="D8" s="24"/>
      <c r="E8" s="24">
        <v>900</v>
      </c>
      <c r="F8" s="24"/>
      <c r="G8" s="41" t="s">
        <v>35</v>
      </c>
      <c r="H8" s="42"/>
    </row>
    <row r="9" spans="1:8" ht="38.25" customHeight="1" x14ac:dyDescent="0.2">
      <c r="A9" s="10" t="s">
        <v>12</v>
      </c>
      <c r="B9" s="11" t="s">
        <v>13</v>
      </c>
      <c r="C9" s="22" t="s">
        <v>23</v>
      </c>
      <c r="D9" s="24"/>
      <c r="E9" s="24">
        <v>1404</v>
      </c>
      <c r="F9" s="24"/>
      <c r="G9" s="41" t="s">
        <v>34</v>
      </c>
      <c r="H9" s="42"/>
    </row>
    <row r="10" spans="1:8" ht="36.75" customHeight="1" x14ac:dyDescent="0.2">
      <c r="A10" s="10" t="s">
        <v>11</v>
      </c>
      <c r="B10" s="11" t="s">
        <v>22</v>
      </c>
      <c r="C10" s="22" t="s">
        <v>23</v>
      </c>
      <c r="D10" s="25"/>
      <c r="E10" s="24">
        <v>442</v>
      </c>
      <c r="F10" s="24"/>
      <c r="G10" s="41" t="s">
        <v>38</v>
      </c>
      <c r="H10" s="42"/>
    </row>
    <row r="11" spans="1:8" ht="36" customHeight="1" x14ac:dyDescent="0.2">
      <c r="A11" s="10" t="s">
        <v>4</v>
      </c>
      <c r="B11" s="11" t="s">
        <v>60</v>
      </c>
      <c r="C11" s="22" t="s">
        <v>23</v>
      </c>
      <c r="D11" s="24"/>
      <c r="E11" s="12">
        <v>200</v>
      </c>
      <c r="F11" s="24"/>
      <c r="G11" s="41" t="s">
        <v>40</v>
      </c>
      <c r="H11" s="42"/>
    </row>
    <row r="12" spans="1:8" ht="35.25" customHeight="1" x14ac:dyDescent="0.2">
      <c r="A12" s="10" t="s">
        <v>5</v>
      </c>
      <c r="B12" s="11" t="s">
        <v>61</v>
      </c>
      <c r="C12" s="22" t="s">
        <v>23</v>
      </c>
      <c r="D12" s="24"/>
      <c r="E12" s="24">
        <v>490</v>
      </c>
      <c r="F12" s="24"/>
      <c r="G12" s="41" t="s">
        <v>41</v>
      </c>
      <c r="H12" s="42"/>
    </row>
    <row r="13" spans="1:8" ht="54.75" customHeight="1" x14ac:dyDescent="0.2">
      <c r="A13" s="10" t="s">
        <v>7</v>
      </c>
      <c r="B13" s="11" t="s">
        <v>8</v>
      </c>
      <c r="C13" s="22" t="s">
        <v>23</v>
      </c>
      <c r="D13" s="24"/>
      <c r="E13" s="12">
        <v>2980</v>
      </c>
      <c r="F13" s="24"/>
      <c r="G13" s="41" t="s">
        <v>39</v>
      </c>
      <c r="H13" s="42"/>
    </row>
    <row r="14" spans="1:8" ht="15.95" customHeight="1" x14ac:dyDescent="0.2">
      <c r="A14" s="10" t="s">
        <v>2</v>
      </c>
      <c r="B14" s="11" t="s">
        <v>19</v>
      </c>
      <c r="C14" s="22" t="s">
        <v>23</v>
      </c>
      <c r="D14" s="24"/>
      <c r="E14" s="24">
        <v>4054.5</v>
      </c>
      <c r="F14" s="24"/>
      <c r="G14" s="41" t="s">
        <v>43</v>
      </c>
      <c r="H14" s="42"/>
    </row>
    <row r="15" spans="1:8" ht="26.1" customHeight="1" x14ac:dyDescent="0.2">
      <c r="A15" s="26" t="s">
        <v>14</v>
      </c>
      <c r="B15" s="27" t="s">
        <v>14</v>
      </c>
      <c r="C15" s="23" t="s">
        <v>23</v>
      </c>
      <c r="D15" s="12"/>
      <c r="E15" s="12">
        <v>1026</v>
      </c>
      <c r="F15" s="12"/>
      <c r="G15" s="41" t="s">
        <v>42</v>
      </c>
      <c r="H15" s="42"/>
    </row>
    <row r="16" spans="1:8" ht="26.1" customHeight="1" x14ac:dyDescent="0.2">
      <c r="A16" s="10" t="s">
        <v>48</v>
      </c>
      <c r="B16" s="11" t="s">
        <v>49</v>
      </c>
      <c r="C16" s="22" t="s">
        <v>23</v>
      </c>
      <c r="D16" s="24">
        <v>322.2</v>
      </c>
      <c r="E16" s="24">
        <v>451</v>
      </c>
      <c r="F16" s="28"/>
      <c r="G16" s="41" t="s">
        <v>50</v>
      </c>
      <c r="H16" s="42"/>
    </row>
    <row r="18" spans="1:9" ht="12" x14ac:dyDescent="0.2">
      <c r="B18" s="15"/>
      <c r="C18" s="15"/>
      <c r="D18" s="25"/>
      <c r="E18" s="25"/>
      <c r="F18" s="25"/>
      <c r="G18" s="15"/>
      <c r="H18" s="15"/>
      <c r="I18" s="15"/>
    </row>
    <row r="19" spans="1:9" ht="12" x14ac:dyDescent="0.2">
      <c r="A19" s="2"/>
      <c r="B19" s="18"/>
      <c r="C19" s="37" t="s">
        <v>30</v>
      </c>
      <c r="D19" s="38">
        <f>SUM(D3:D17)</f>
        <v>322.2</v>
      </c>
      <c r="E19" s="38">
        <f>SUM(E3:E17)</f>
        <v>16362</v>
      </c>
      <c r="F19" s="29">
        <f>SUM(F3:F17)</f>
        <v>0</v>
      </c>
      <c r="G19" s="15"/>
      <c r="H19" s="15"/>
      <c r="I19" s="15"/>
    </row>
    <row r="20" spans="1:9" ht="12" x14ac:dyDescent="0.2">
      <c r="A20" s="2"/>
      <c r="B20" s="18"/>
      <c r="C20" s="19"/>
      <c r="D20" s="30"/>
      <c r="E20" s="31"/>
      <c r="F20" s="31"/>
      <c r="G20" s="15"/>
      <c r="H20" s="15"/>
      <c r="I20" s="15"/>
    </row>
    <row r="21" spans="1:9" ht="12" x14ac:dyDescent="0.2">
      <c r="B21" s="15"/>
      <c r="C21" s="15"/>
      <c r="D21" s="25"/>
      <c r="E21" s="25"/>
      <c r="F21" s="25"/>
      <c r="G21" s="15"/>
      <c r="H21" s="15"/>
      <c r="I21" s="15"/>
    </row>
    <row r="22" spans="1:9" ht="36" x14ac:dyDescent="0.2">
      <c r="B22" s="35" t="s">
        <v>32</v>
      </c>
      <c r="C22" s="32" t="s">
        <v>21</v>
      </c>
      <c r="D22" s="33">
        <f>D19+E19+F19</f>
        <v>16684.2</v>
      </c>
      <c r="E22" s="34" t="s">
        <v>26</v>
      </c>
      <c r="F22" s="16"/>
      <c r="G22" s="15"/>
      <c r="H22" s="15"/>
      <c r="I22" s="15"/>
    </row>
    <row r="23" spans="1:9" ht="12" x14ac:dyDescent="0.2">
      <c r="B23" s="15"/>
      <c r="C23" s="15"/>
      <c r="D23" s="25"/>
      <c r="E23" s="25"/>
      <c r="F23" s="25"/>
      <c r="G23" s="15"/>
      <c r="H23" s="15"/>
      <c r="I23" s="15"/>
    </row>
    <row r="31" spans="1:9" x14ac:dyDescent="0.2">
      <c r="D31" s="6"/>
    </row>
    <row r="38" ht="10.5" customHeight="1" x14ac:dyDescent="0.2"/>
    <row r="40" ht="3" customHeight="1" x14ac:dyDescent="0.2"/>
    <row r="42" ht="29.25" customHeight="1" x14ac:dyDescent="0.2"/>
  </sheetData>
  <mergeCells count="16">
    <mergeCell ref="A1:H1"/>
    <mergeCell ref="G7:H7"/>
    <mergeCell ref="G15:H15"/>
    <mergeCell ref="G2:H2"/>
    <mergeCell ref="G16:H16"/>
    <mergeCell ref="G5:H5"/>
    <mergeCell ref="G8:H8"/>
    <mergeCell ref="G9:H9"/>
    <mergeCell ref="G4:H4"/>
    <mergeCell ref="G13:H13"/>
    <mergeCell ref="G12:H12"/>
    <mergeCell ref="G10:H10"/>
    <mergeCell ref="G14:H14"/>
    <mergeCell ref="G11:H11"/>
    <mergeCell ref="G6:H6"/>
    <mergeCell ref="G3:H3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83423-F526-45A7-8279-B603CF4CB48D}">
  <dimension ref="A1:F43"/>
  <sheetViews>
    <sheetView tabSelected="1" workbookViewId="0">
      <selection activeCell="C19" sqref="C19"/>
    </sheetView>
  </sheetViews>
  <sheetFormatPr defaultColWidth="9.140625" defaultRowHeight="11.25" x14ac:dyDescent="0.2"/>
  <cols>
    <col min="1" max="1" width="14.7109375" style="1" customWidth="1"/>
    <col min="2" max="2" width="43.5703125" style="1" customWidth="1"/>
    <col min="3" max="3" width="10.140625" style="1" customWidth="1"/>
    <col min="4" max="4" width="12.42578125" style="7" customWidth="1"/>
    <col min="5" max="6" width="9.140625" style="1"/>
    <col min="7" max="8" width="12.42578125" style="1" customWidth="1"/>
    <col min="9" max="9" width="12" style="1" customWidth="1"/>
    <col min="10" max="10" width="12.5703125" style="1" bestFit="1" customWidth="1"/>
    <col min="11" max="12" width="10" style="1" bestFit="1" customWidth="1"/>
    <col min="13" max="16384" width="9.140625" style="1"/>
  </cols>
  <sheetData>
    <row r="1" spans="1:6" ht="35.25" customHeight="1" x14ac:dyDescent="0.2">
      <c r="A1" s="46" t="s">
        <v>70</v>
      </c>
      <c r="B1" s="47"/>
      <c r="C1" s="47"/>
      <c r="D1" s="47"/>
      <c r="E1" s="47"/>
      <c r="F1" s="47"/>
    </row>
    <row r="2" spans="1:6" ht="28.5" customHeight="1" x14ac:dyDescent="0.2">
      <c r="A2" s="8" t="s">
        <v>0</v>
      </c>
      <c r="B2" s="8" t="s">
        <v>1</v>
      </c>
      <c r="C2" s="21" t="s">
        <v>16</v>
      </c>
      <c r="D2" s="9" t="s">
        <v>55</v>
      </c>
      <c r="E2" s="39" t="s">
        <v>44</v>
      </c>
      <c r="F2" s="40"/>
    </row>
    <row r="3" spans="1:6" ht="29.25" customHeight="1" x14ac:dyDescent="0.2">
      <c r="A3" s="10" t="s">
        <v>51</v>
      </c>
      <c r="B3" s="11" t="s">
        <v>64</v>
      </c>
      <c r="C3" s="22" t="s">
        <v>54</v>
      </c>
      <c r="D3" s="24"/>
      <c r="E3" s="41" t="s">
        <v>62</v>
      </c>
      <c r="F3" s="42"/>
    </row>
    <row r="4" spans="1:6" ht="38.25" customHeight="1" x14ac:dyDescent="0.2">
      <c r="A4" s="10" t="s">
        <v>9</v>
      </c>
      <c r="B4" s="11" t="s">
        <v>31</v>
      </c>
      <c r="C4" s="22" t="s">
        <v>54</v>
      </c>
      <c r="D4" s="24"/>
      <c r="E4" s="41" t="s">
        <v>36</v>
      </c>
      <c r="F4" s="42"/>
    </row>
    <row r="5" spans="1:6" ht="21.75" customHeight="1" x14ac:dyDescent="0.2">
      <c r="A5" s="10" t="s">
        <v>3</v>
      </c>
      <c r="B5" s="11" t="s">
        <v>15</v>
      </c>
      <c r="C5" s="22" t="s">
        <v>54</v>
      </c>
      <c r="D5" s="24"/>
      <c r="E5" s="41" t="s">
        <v>33</v>
      </c>
      <c r="F5" s="42"/>
    </row>
    <row r="6" spans="1:6" ht="33.75" customHeight="1" x14ac:dyDescent="0.2">
      <c r="A6" s="10" t="s">
        <v>52</v>
      </c>
      <c r="B6" s="11" t="s">
        <v>53</v>
      </c>
      <c r="C6" s="22" t="s">
        <v>54</v>
      </c>
      <c r="D6" s="24"/>
      <c r="E6" s="41" t="s">
        <v>59</v>
      </c>
      <c r="F6" s="42"/>
    </row>
    <row r="7" spans="1:6" ht="37.5" customHeight="1" x14ac:dyDescent="0.2">
      <c r="A7" s="10" t="s">
        <v>6</v>
      </c>
      <c r="B7" s="11" t="s">
        <v>18</v>
      </c>
      <c r="C7" s="22" t="s">
        <v>54</v>
      </c>
      <c r="D7" s="24"/>
      <c r="E7" s="41" t="s">
        <v>37</v>
      </c>
      <c r="F7" s="42"/>
    </row>
    <row r="8" spans="1:6" ht="35.25" customHeight="1" x14ac:dyDescent="0.2">
      <c r="A8" s="10" t="s">
        <v>10</v>
      </c>
      <c r="B8" s="11" t="s">
        <v>20</v>
      </c>
      <c r="C8" s="22" t="s">
        <v>54</v>
      </c>
      <c r="D8" s="24">
        <v>900</v>
      </c>
      <c r="E8" s="41" t="s">
        <v>35</v>
      </c>
      <c r="F8" s="42"/>
    </row>
    <row r="9" spans="1:6" ht="36.75" customHeight="1" x14ac:dyDescent="0.2">
      <c r="A9" s="10" t="s">
        <v>12</v>
      </c>
      <c r="B9" s="11" t="s">
        <v>13</v>
      </c>
      <c r="C9" s="22" t="s">
        <v>54</v>
      </c>
      <c r="D9" s="24"/>
      <c r="E9" s="41" t="s">
        <v>34</v>
      </c>
      <c r="F9" s="42"/>
    </row>
    <row r="10" spans="1:6" ht="43.5" customHeight="1" x14ac:dyDescent="0.2">
      <c r="A10" s="10" t="s">
        <v>11</v>
      </c>
      <c r="B10" s="11" t="s">
        <v>22</v>
      </c>
      <c r="C10" s="22" t="s">
        <v>54</v>
      </c>
      <c r="D10" s="24">
        <v>985</v>
      </c>
      <c r="E10" s="41" t="s">
        <v>38</v>
      </c>
      <c r="F10" s="42"/>
    </row>
    <row r="11" spans="1:6" ht="44.25" customHeight="1" x14ac:dyDescent="0.2">
      <c r="A11" s="10" t="s">
        <v>4</v>
      </c>
      <c r="B11" s="11" t="s">
        <v>60</v>
      </c>
      <c r="C11" s="22" t="s">
        <v>54</v>
      </c>
      <c r="D11" s="12">
        <f>1175-102</f>
        <v>1073</v>
      </c>
      <c r="E11" s="41" t="s">
        <v>40</v>
      </c>
      <c r="F11" s="42"/>
    </row>
    <row r="12" spans="1:6" ht="43.5" customHeight="1" x14ac:dyDescent="0.2">
      <c r="A12" s="10" t="s">
        <v>5</v>
      </c>
      <c r="B12" s="11" t="s">
        <v>61</v>
      </c>
      <c r="C12" s="22" t="s">
        <v>54</v>
      </c>
      <c r="D12" s="12">
        <f>1650-231</f>
        <v>1419</v>
      </c>
      <c r="E12" s="41" t="s">
        <v>41</v>
      </c>
      <c r="F12" s="42"/>
    </row>
    <row r="13" spans="1:6" ht="55.5" customHeight="1" x14ac:dyDescent="0.2">
      <c r="A13" s="10" t="s">
        <v>7</v>
      </c>
      <c r="B13" s="11" t="s">
        <v>8</v>
      </c>
      <c r="C13" s="22" t="s">
        <v>54</v>
      </c>
      <c r="D13" s="24"/>
      <c r="E13" s="41" t="s">
        <v>39</v>
      </c>
      <c r="F13" s="42"/>
    </row>
    <row r="14" spans="1:6" ht="15.95" customHeight="1" x14ac:dyDescent="0.2">
      <c r="A14" s="10" t="s">
        <v>2</v>
      </c>
      <c r="B14" s="11" t="s">
        <v>19</v>
      </c>
      <c r="C14" s="22" t="s">
        <v>54</v>
      </c>
      <c r="D14" s="24"/>
      <c r="E14" s="41" t="s">
        <v>43</v>
      </c>
      <c r="F14" s="42"/>
    </row>
    <row r="15" spans="1:6" ht="26.1" customHeight="1" x14ac:dyDescent="0.2">
      <c r="A15" s="26" t="s">
        <v>14</v>
      </c>
      <c r="B15" s="27" t="s">
        <v>14</v>
      </c>
      <c r="C15" s="22" t="s">
        <v>54</v>
      </c>
      <c r="D15" s="24"/>
      <c r="E15" s="41" t="s">
        <v>42</v>
      </c>
      <c r="F15" s="42"/>
    </row>
    <row r="16" spans="1:6" ht="26.1" customHeight="1" x14ac:dyDescent="0.2">
      <c r="A16" s="10" t="s">
        <v>48</v>
      </c>
      <c r="B16" s="11" t="s">
        <v>49</v>
      </c>
      <c r="C16" s="22" t="s">
        <v>54</v>
      </c>
      <c r="D16" s="24"/>
      <c r="E16" s="41" t="s">
        <v>50</v>
      </c>
      <c r="F16" s="42"/>
    </row>
    <row r="17" spans="1:6" ht="12" x14ac:dyDescent="0.2">
      <c r="A17" s="15"/>
      <c r="B17" s="15"/>
      <c r="C17" s="15"/>
      <c r="D17" s="25"/>
      <c r="E17" s="15"/>
      <c r="F17" s="15"/>
    </row>
    <row r="18" spans="1:6" ht="12" x14ac:dyDescent="0.2">
      <c r="A18" s="15"/>
      <c r="B18" s="15"/>
      <c r="C18" s="15"/>
      <c r="D18" s="25"/>
      <c r="E18" s="15"/>
      <c r="F18" s="15"/>
    </row>
    <row r="19" spans="1:6" ht="12" x14ac:dyDescent="0.2">
      <c r="A19" s="15"/>
      <c r="B19" s="15"/>
      <c r="C19" s="15"/>
      <c r="D19" s="25"/>
      <c r="E19" s="15"/>
      <c r="F19" s="15"/>
    </row>
    <row r="20" spans="1:6" ht="12" x14ac:dyDescent="0.2">
      <c r="A20" s="17"/>
      <c r="B20" s="18"/>
      <c r="C20" s="37" t="s">
        <v>30</v>
      </c>
      <c r="D20" s="38">
        <f>SUM(D3:D18)</f>
        <v>4377</v>
      </c>
      <c r="E20" s="15"/>
      <c r="F20" s="15"/>
    </row>
    <row r="21" spans="1:6" ht="12" x14ac:dyDescent="0.2">
      <c r="A21" s="17"/>
      <c r="B21" s="18"/>
      <c r="C21" s="19"/>
      <c r="D21" s="30"/>
      <c r="E21" s="15"/>
      <c r="F21" s="15"/>
    </row>
    <row r="22" spans="1:6" ht="12" x14ac:dyDescent="0.2">
      <c r="A22" s="15"/>
      <c r="B22" s="15"/>
      <c r="C22" s="15"/>
      <c r="D22" s="25"/>
      <c r="E22" s="15"/>
      <c r="F22" s="15"/>
    </row>
    <row r="23" spans="1:6" ht="48" x14ac:dyDescent="0.2">
      <c r="A23" s="15"/>
      <c r="B23" s="35" t="s">
        <v>66</v>
      </c>
      <c r="C23" s="32" t="s">
        <v>21</v>
      </c>
      <c r="D23" s="33">
        <f>D20</f>
        <v>4377</v>
      </c>
      <c r="E23" s="15"/>
      <c r="F23" s="15"/>
    </row>
    <row r="24" spans="1:6" ht="12" x14ac:dyDescent="0.2">
      <c r="B24" s="15"/>
      <c r="C24" s="15"/>
      <c r="D24" s="25"/>
      <c r="E24" s="15"/>
    </row>
    <row r="32" spans="1:6" x14ac:dyDescent="0.2">
      <c r="D32" s="6"/>
    </row>
    <row r="39" ht="10.5" customHeight="1" x14ac:dyDescent="0.2"/>
    <row r="41" ht="3" customHeight="1" x14ac:dyDescent="0.2"/>
    <row r="43" ht="29.25" customHeight="1" x14ac:dyDescent="0.2"/>
  </sheetData>
  <mergeCells count="16">
    <mergeCell ref="A1:F1"/>
    <mergeCell ref="E16:F16"/>
    <mergeCell ref="E6:F6"/>
    <mergeCell ref="E10:F10"/>
    <mergeCell ref="E11:F11"/>
    <mergeCell ref="E12:F12"/>
    <mergeCell ref="E13:F13"/>
    <mergeCell ref="E14:F14"/>
    <mergeCell ref="E15:F15"/>
    <mergeCell ref="E9:F9"/>
    <mergeCell ref="E2:F2"/>
    <mergeCell ref="E4:F4"/>
    <mergeCell ref="E5:F5"/>
    <mergeCell ref="E7:F7"/>
    <mergeCell ref="E8:F8"/>
    <mergeCell ref="E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4</vt:i4>
      </vt:variant>
      <vt:variant>
        <vt:lpstr>Intervalos com Nome</vt:lpstr>
      </vt:variant>
      <vt:variant>
        <vt:i4>4</vt:i4>
      </vt:variant>
    </vt:vector>
  </HeadingPairs>
  <TitlesOfParts>
    <vt:vector size="8" baseType="lpstr">
      <vt:lpstr>TIPO B</vt:lpstr>
      <vt:lpstr>TIPO C</vt:lpstr>
      <vt:lpstr>TIPO D</vt:lpstr>
      <vt:lpstr>TIPO E</vt:lpstr>
      <vt:lpstr>'TIPO B'!Área_de_Impressão</vt:lpstr>
      <vt:lpstr>'TIPO C'!Área_de_Impressão</vt:lpstr>
      <vt:lpstr>'TIPO D'!Área_de_Impressão</vt:lpstr>
      <vt:lpstr>'TIPO E'!Área_de_Impressão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2025-11-17T14:51:43Z</dcterms:modified>
</cp:coreProperties>
</file>